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Tabulados ESED IT 2026\"/>
    </mc:Choice>
  </mc:AlternateContent>
  <xr:revisionPtr revIDLastSave="0" documentId="13_ncr:1_{2B1DD012-5FB6-48C9-87BE-9FB7FDDC493B}" xr6:coauthVersionLast="47" xr6:coauthVersionMax="47" xr10:uidLastSave="{00000000-0000-0000-0000-000000000000}"/>
  <bookViews>
    <workbookView xWindow="-108" yWindow="-108" windowWidth="23256" windowHeight="12456" xr2:uid="{B196E5B4-412A-4B68-ACCD-44EAC6D9F1CE}"/>
  </bookViews>
  <sheets>
    <sheet name="G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9" i="1" l="1"/>
  <c r="N9" i="1"/>
  <c r="M9" i="1"/>
  <c r="L9" i="1"/>
  <c r="K9" i="1"/>
  <c r="J9" i="1"/>
  <c r="F9" i="1"/>
  <c r="O8" i="1"/>
  <c r="N8" i="1"/>
  <c r="M8" i="1"/>
  <c r="L8" i="1"/>
  <c r="K8" i="1"/>
  <c r="J8" i="1"/>
  <c r="F8" i="1"/>
  <c r="O7" i="1"/>
  <c r="N7" i="1"/>
  <c r="M7" i="1"/>
  <c r="L7" i="1"/>
  <c r="K7" i="1"/>
  <c r="J7" i="1"/>
  <c r="F7" i="1"/>
  <c r="O6" i="1"/>
  <c r="N6" i="1"/>
  <c r="M6" i="1"/>
  <c r="L6" i="1"/>
  <c r="K6" i="1"/>
  <c r="J6" i="1"/>
  <c r="F6" i="1"/>
  <c r="D10" i="1"/>
  <c r="E10" i="1"/>
  <c r="C10" i="1"/>
  <c r="F10" i="1" l="1"/>
  <c r="H9" i="1"/>
  <c r="P9" i="1" s="1"/>
  <c r="G9" i="1"/>
  <c r="I9" i="1"/>
  <c r="O10" i="1"/>
  <c r="M10" i="1"/>
  <c r="J10" i="1"/>
  <c r="N10" i="1"/>
  <c r="L10" i="1"/>
  <c r="K10" i="1"/>
  <c r="H8" i="1"/>
  <c r="I8" i="1"/>
  <c r="G8" i="1"/>
  <c r="I7" i="1"/>
  <c r="G7" i="1"/>
  <c r="H7" i="1"/>
  <c r="P7" i="1" s="1"/>
  <c r="H6" i="1"/>
  <c r="I6" i="1"/>
  <c r="G6" i="1"/>
  <c r="I10" i="1" l="1"/>
  <c r="H10" i="1"/>
  <c r="G10" i="1"/>
  <c r="P8" i="1"/>
  <c r="P6" i="1"/>
  <c r="P10" i="1" l="1"/>
</calcChain>
</file>

<file path=xl/sharedStrings.xml><?xml version="1.0" encoding="utf-8"?>
<sst xmlns="http://schemas.openxmlformats.org/spreadsheetml/2006/main" count="47" uniqueCount="46">
  <si>
    <t>Cuadro G1</t>
  </si>
  <si>
    <t>Trimestre/Indicador</t>
  </si>
  <si>
    <t>Sexo estimado de proyectistas</t>
  </si>
  <si>
    <t>Porcentaje de proyectistas por sexo
(Proyectista hombre o mujer)/(Total de proyectistas)*100</t>
  </si>
  <si>
    <t>Índice de Feminidad
(Proyectistas mujeres)/(Proyectistas hombres)*100</t>
  </si>
  <si>
    <t>Índice de Masculinidad
(Proyectistas hombres)/(Proyectistas mujeres)*100</t>
  </si>
  <si>
    <t>Promedio de proyectistas hombres
(Suma proyectistas hombres/15 GAD municipales)</t>
  </si>
  <si>
    <t>Razón de proyectos de construcción por sexo
(Suma proyectistas hombres/Total proyectistas mujeres)</t>
  </si>
  <si>
    <t>Razón de proyectos de construcción por sexo
(% proyectistas mujeres - % proyectistas hombres)</t>
  </si>
  <si>
    <t>Hombres</t>
  </si>
  <si>
    <t>Mujeres</t>
  </si>
  <si>
    <t>No determinado</t>
  </si>
  <si>
    <t>Total</t>
  </si>
  <si>
    <t>% Hombres</t>
  </si>
  <si>
    <t>% Mujeres</t>
  </si>
  <si>
    <t>% No determinado</t>
  </si>
  <si>
    <t>INFE</t>
  </si>
  <si>
    <t>INMA</t>
  </si>
  <si>
    <t>PPH</t>
  </si>
  <si>
    <t>PPM</t>
  </si>
  <si>
    <t>RH</t>
  </si>
  <si>
    <t>RM</t>
  </si>
  <si>
    <t>BP</t>
  </si>
  <si>
    <t>2023-I</t>
  </si>
  <si>
    <t>2023-II</t>
  </si>
  <si>
    <t>2023-III</t>
  </si>
  <si>
    <t>2023-IV</t>
  </si>
  <si>
    <t>2023</t>
  </si>
  <si>
    <t>2024-I</t>
  </si>
  <si>
    <t>2024-II</t>
  </si>
  <si>
    <t>2024-III</t>
  </si>
  <si>
    <t>2024-IV</t>
  </si>
  <si>
    <t>2024</t>
  </si>
  <si>
    <t>2025-I</t>
  </si>
  <si>
    <t>2025-II</t>
  </si>
  <si>
    <t>2025-III</t>
  </si>
  <si>
    <t>2025-IV</t>
  </si>
  <si>
    <t>2025</t>
  </si>
  <si>
    <t>2026-I</t>
  </si>
  <si>
    <t>Elaboración: Instituto Nacional de Estadística y Censos (INEC).</t>
  </si>
  <si>
    <t>2022 - I</t>
  </si>
  <si>
    <t>2022 - II</t>
  </si>
  <si>
    <t>2022 - III</t>
  </si>
  <si>
    <t>2022 - IV</t>
  </si>
  <si>
    <t>Fuente: Estadísticas de Edificaciones, acumulada trimestral 2022 - 2026.</t>
  </si>
  <si>
    <t>Nota 1: Los resultados del año 2022 y 2023 son cifras definitivas, 2024 son cifras semi-definitivas, 2025 son cifras provisionales, y del 2026 son cifras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</si>
</sst>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 x14ac:knownFonts="1">
    <font>
      <sz val="11"/>
      <color rgb="FF000000"/>
      <name val="Calibri"/>
      <family val="2"/>
      <scheme val="minor"/>
    </font>
    <font>
      <b/>
      <sz val="14"/>
      <color rgb="FF595959"/>
      <name val="Century Gothic"/>
    </font>
    <font>
      <b/>
      <sz val="13"/>
      <color rgb="FFFFFFFF"/>
      <name val="Century Gothic"/>
    </font>
    <font>
      <sz val="13"/>
      <color rgb="FF595959"/>
      <name val="Century Gothic"/>
    </font>
    <font>
      <b/>
      <sz val="13"/>
      <color rgb="FF595959"/>
      <name val="Century Gothic"/>
    </font>
    <font>
      <sz val="11"/>
      <color rgb="FF595959"/>
      <name val="Century Gothic"/>
    </font>
    <font>
      <sz val="11"/>
      <color rgb="FF000000"/>
      <name val="Calibri"/>
      <family val="2"/>
      <scheme val="minor"/>
    </font>
    <font>
      <sz val="12"/>
      <color rgb="FF363535"/>
      <name val="Century Gothic"/>
      <family val="2"/>
    </font>
    <font>
      <sz val="12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3" fontId="7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4" fontId="7" fillId="0" borderId="5" xfId="2" applyNumberFormat="1" applyFont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3" xfId="1" xr:uid="{16B4D413-4446-47AB-BC56-CF639E2F3195}"/>
    <cellStyle name="Porcentaje 2 2" xfId="2" xr:uid="{E5C5368F-3E02-46E6-B1C2-34DB29B51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15</xdr:col>
      <xdr:colOff>3943350</xdr:colOff>
      <xdr:row>1</xdr:row>
      <xdr:rowOff>213511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B453B6-B44F-7993-F08F-64E4E868B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0"/>
          <a:ext cx="34213800" cy="1737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0445-CCB6-4357-B763-AE4A1E1B5D14}">
  <dimension ref="B1:P36"/>
  <sheetViews>
    <sheetView showGridLines="0" tabSelected="1" zoomScale="40" zoomScaleNormal="40" workbookViewId="0">
      <pane xSplit="2" ySplit="5" topLeftCell="C17" activePane="bottomRight" state="frozen"/>
      <selection pane="topRight"/>
      <selection pane="bottomLeft"/>
      <selection pane="bottomRight" activeCell="D31" sqref="D31"/>
    </sheetView>
  </sheetViews>
  <sheetFormatPr baseColWidth="10" defaultRowHeight="14.4" x14ac:dyDescent="0.3"/>
  <cols>
    <col min="1" max="1" width="8.6640625" customWidth="1"/>
    <col min="2" max="2" width="35.6640625" customWidth="1"/>
    <col min="3" max="9" width="22.6640625" customWidth="1"/>
    <col min="10" max="10" width="49.88671875" customWidth="1"/>
    <col min="11" max="11" width="47.33203125" customWidth="1"/>
    <col min="12" max="15" width="35.6640625" customWidth="1"/>
    <col min="16" max="16" width="58.6640625" customWidth="1"/>
  </cols>
  <sheetData>
    <row r="1" spans="2:16" ht="120" customHeight="1" x14ac:dyDescent="0.3"/>
    <row r="2" spans="2:16" ht="17.399999999999999" x14ac:dyDescent="0.3">
      <c r="B2" s="1" t="s">
        <v>0</v>
      </c>
    </row>
    <row r="4" spans="2:16" ht="71.400000000000006" customHeight="1" x14ac:dyDescent="0.3">
      <c r="B4" s="16" t="s">
        <v>1</v>
      </c>
      <c r="C4" s="16" t="s">
        <v>2</v>
      </c>
      <c r="D4" s="16"/>
      <c r="E4" s="16"/>
      <c r="F4" s="16"/>
      <c r="G4" s="16" t="s">
        <v>3</v>
      </c>
      <c r="H4" s="16"/>
      <c r="I4" s="16"/>
      <c r="J4" s="2" t="s">
        <v>4</v>
      </c>
      <c r="K4" s="2" t="s">
        <v>5</v>
      </c>
      <c r="L4" s="16" t="s">
        <v>6</v>
      </c>
      <c r="M4" s="16"/>
      <c r="N4" s="16" t="s">
        <v>7</v>
      </c>
      <c r="O4" s="16"/>
      <c r="P4" s="2" t="s">
        <v>8</v>
      </c>
    </row>
    <row r="5" spans="2:16" ht="48" customHeight="1" x14ac:dyDescent="0.3">
      <c r="B5" s="16"/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</row>
    <row r="6" spans="2:16" ht="40.049999999999997" customHeight="1" x14ac:dyDescent="0.3">
      <c r="B6" s="3" t="s">
        <v>40</v>
      </c>
      <c r="C6" s="8">
        <v>2620</v>
      </c>
      <c r="D6" s="8">
        <v>1130</v>
      </c>
      <c r="E6" s="9">
        <v>135</v>
      </c>
      <c r="F6" s="8">
        <f>+SUM(C6:E6)</f>
        <v>3885</v>
      </c>
      <c r="G6" s="10">
        <f>+C6/F6</f>
        <v>0.67438867438867434</v>
      </c>
      <c r="H6" s="10">
        <f>+D6/F6</f>
        <v>0.29086229086229087</v>
      </c>
      <c r="I6" s="10">
        <f>+E6/F6</f>
        <v>3.4749034749034749E-2</v>
      </c>
      <c r="J6" s="11">
        <f>+(D6/C6)*100</f>
        <v>43.12977099236641</v>
      </c>
      <c r="K6" s="11">
        <f>+(C6/D6)*100</f>
        <v>231.85840707964601</v>
      </c>
      <c r="L6" s="11">
        <f>+C6/15</f>
        <v>174.66666666666666</v>
      </c>
      <c r="M6" s="11">
        <f>+D6/15</f>
        <v>75.333333333333329</v>
      </c>
      <c r="N6" s="11">
        <f>+C6/D6</f>
        <v>2.3185840707964602</v>
      </c>
      <c r="O6" s="12">
        <f>+D6/C6</f>
        <v>0.43129770992366412</v>
      </c>
      <c r="P6" s="13">
        <f>+H6-G6</f>
        <v>-0.38352638352638346</v>
      </c>
    </row>
    <row r="7" spans="2:16" ht="40.049999999999997" customHeight="1" x14ac:dyDescent="0.3">
      <c r="B7" s="3" t="s">
        <v>41</v>
      </c>
      <c r="C7" s="8">
        <v>2842</v>
      </c>
      <c r="D7" s="8">
        <v>1023</v>
      </c>
      <c r="E7" s="9">
        <v>105</v>
      </c>
      <c r="F7" s="8">
        <f t="shared" ref="F7:F9" si="0">+SUM(C7:E7)</f>
        <v>3970</v>
      </c>
      <c r="G7" s="10">
        <f t="shared" ref="G7:G10" si="1">+C7/F7</f>
        <v>0.71586901763224187</v>
      </c>
      <c r="H7" s="10">
        <f t="shared" ref="H7:H10" si="2">+D7/F7</f>
        <v>0.25768261964735517</v>
      </c>
      <c r="I7" s="10">
        <f t="shared" ref="I7:I10" si="3">+E7/F7</f>
        <v>2.6448362720403022E-2</v>
      </c>
      <c r="J7" s="11">
        <f t="shared" ref="J7:J10" si="4">+(D7/C7)*100</f>
        <v>35.99577762139338</v>
      </c>
      <c r="K7" s="11">
        <f t="shared" ref="K7:K10" si="5">+(C7/D7)*100</f>
        <v>277.81036168132943</v>
      </c>
      <c r="L7" s="11">
        <f t="shared" ref="L7:M10" si="6">+C7/15</f>
        <v>189.46666666666667</v>
      </c>
      <c r="M7" s="11">
        <f t="shared" si="6"/>
        <v>68.2</v>
      </c>
      <c r="N7" s="11">
        <f t="shared" ref="N7:N10" si="7">+C7/D7</f>
        <v>2.7781036168132944</v>
      </c>
      <c r="O7" s="12">
        <f t="shared" ref="O7:O10" si="8">+D7/C7</f>
        <v>0.35995777621393382</v>
      </c>
      <c r="P7" s="13">
        <f t="shared" ref="P7:P10" si="9">+H7-G7</f>
        <v>-0.4581863979848867</v>
      </c>
    </row>
    <row r="8" spans="2:16" ht="40.049999999999997" customHeight="1" x14ac:dyDescent="0.3">
      <c r="B8" s="3" t="s">
        <v>42</v>
      </c>
      <c r="C8" s="8">
        <v>2578</v>
      </c>
      <c r="D8" s="8">
        <v>1353</v>
      </c>
      <c r="E8" s="9">
        <v>68</v>
      </c>
      <c r="F8" s="8">
        <f t="shared" si="0"/>
        <v>3999</v>
      </c>
      <c r="G8" s="10">
        <f t="shared" si="1"/>
        <v>0.64466116529132278</v>
      </c>
      <c r="H8" s="10">
        <f t="shared" si="2"/>
        <v>0.33833458364591146</v>
      </c>
      <c r="I8" s="10">
        <f t="shared" si="3"/>
        <v>1.700425106276569E-2</v>
      </c>
      <c r="J8" s="11">
        <f t="shared" si="4"/>
        <v>52.482544608223428</v>
      </c>
      <c r="K8" s="11">
        <f t="shared" si="5"/>
        <v>190.53954175905395</v>
      </c>
      <c r="L8" s="11">
        <f t="shared" si="6"/>
        <v>171.86666666666667</v>
      </c>
      <c r="M8" s="11">
        <f t="shared" si="6"/>
        <v>90.2</v>
      </c>
      <c r="N8" s="11">
        <f t="shared" si="7"/>
        <v>1.9053954175905394</v>
      </c>
      <c r="O8" s="12">
        <f t="shared" si="8"/>
        <v>0.52482544608223425</v>
      </c>
      <c r="P8" s="13">
        <f t="shared" si="9"/>
        <v>-0.30632658164541132</v>
      </c>
    </row>
    <row r="9" spans="2:16" ht="40.049999999999997" customHeight="1" x14ac:dyDescent="0.3">
      <c r="B9" s="3" t="s">
        <v>43</v>
      </c>
      <c r="C9" s="8">
        <v>2570</v>
      </c>
      <c r="D9" s="8">
        <v>1427</v>
      </c>
      <c r="E9" s="9">
        <v>89</v>
      </c>
      <c r="F9" s="8">
        <f t="shared" si="0"/>
        <v>4086</v>
      </c>
      <c r="G9" s="10">
        <f t="shared" si="1"/>
        <v>0.62897699461576118</v>
      </c>
      <c r="H9" s="10">
        <f t="shared" si="2"/>
        <v>0.34924131179637785</v>
      </c>
      <c r="I9" s="10">
        <f t="shared" si="3"/>
        <v>2.178169358786099E-2</v>
      </c>
      <c r="J9" s="11">
        <f t="shared" si="4"/>
        <v>55.525291828793776</v>
      </c>
      <c r="K9" s="11">
        <f t="shared" si="5"/>
        <v>180.09810791871058</v>
      </c>
      <c r="L9" s="11">
        <f t="shared" si="6"/>
        <v>171.33333333333334</v>
      </c>
      <c r="M9" s="11">
        <f t="shared" si="6"/>
        <v>95.13333333333334</v>
      </c>
      <c r="N9" s="11">
        <f t="shared" si="7"/>
        <v>1.8009810791871059</v>
      </c>
      <c r="O9" s="12">
        <f t="shared" si="8"/>
        <v>0.55525291828793777</v>
      </c>
      <c r="P9" s="13">
        <f t="shared" si="9"/>
        <v>-0.27973568281938332</v>
      </c>
    </row>
    <row r="10" spans="2:16" ht="40.049999999999997" customHeight="1" x14ac:dyDescent="0.3">
      <c r="B10" s="5" t="s">
        <v>27</v>
      </c>
      <c r="C10" s="5">
        <f>+SUM(C6:C9)</f>
        <v>10610</v>
      </c>
      <c r="D10" s="5">
        <f t="shared" ref="D10:E10" si="10">+SUM(D6:D9)</f>
        <v>4933</v>
      </c>
      <c r="E10" s="5">
        <f t="shared" si="10"/>
        <v>397</v>
      </c>
      <c r="F10" s="5">
        <f>+SUM(C10:E10)</f>
        <v>15940</v>
      </c>
      <c r="G10" s="6">
        <f t="shared" si="1"/>
        <v>0.66562107904642409</v>
      </c>
      <c r="H10" s="6">
        <f t="shared" si="2"/>
        <v>0.30947302383939773</v>
      </c>
      <c r="I10" s="6">
        <f t="shared" si="3"/>
        <v>2.4905897114178167E-2</v>
      </c>
      <c r="J10" s="5">
        <f t="shared" si="4"/>
        <v>46.493873704052781</v>
      </c>
      <c r="K10" s="5">
        <f t="shared" si="5"/>
        <v>215.08210014190149</v>
      </c>
      <c r="L10" s="5">
        <f t="shared" si="6"/>
        <v>707.33333333333337</v>
      </c>
      <c r="M10" s="5">
        <f t="shared" si="6"/>
        <v>328.86666666666667</v>
      </c>
      <c r="N10" s="5">
        <f t="shared" si="7"/>
        <v>2.1508210014190148</v>
      </c>
      <c r="O10" s="14">
        <f t="shared" si="8"/>
        <v>0.46493873704052779</v>
      </c>
      <c r="P10" s="6">
        <f t="shared" si="9"/>
        <v>-0.35614805520702636</v>
      </c>
    </row>
    <row r="11" spans="2:16" ht="40.049999999999997" customHeight="1" x14ac:dyDescent="0.3">
      <c r="B11" s="3" t="s">
        <v>23</v>
      </c>
      <c r="C11" s="3">
        <v>2231</v>
      </c>
      <c r="D11" s="3">
        <v>1227</v>
      </c>
      <c r="E11" s="3">
        <v>40</v>
      </c>
      <c r="F11" s="3">
        <v>3498</v>
      </c>
      <c r="G11" s="4">
        <v>0.63779302458547704</v>
      </c>
      <c r="H11" s="4">
        <v>0.35077186963979401</v>
      </c>
      <c r="I11" s="4">
        <v>1.14351057747284E-2</v>
      </c>
      <c r="J11" s="3">
        <v>54.997758852532499</v>
      </c>
      <c r="K11" s="3">
        <v>181.82559087204601</v>
      </c>
      <c r="L11" s="3">
        <v>148.73333333333301</v>
      </c>
      <c r="M11" s="3">
        <v>81.8</v>
      </c>
      <c r="N11" s="3">
        <v>1.8182559087204599</v>
      </c>
      <c r="O11" s="15">
        <v>0.54997758852532497</v>
      </c>
      <c r="P11" s="4">
        <v>-0.28702115494568298</v>
      </c>
    </row>
    <row r="12" spans="2:16" ht="40.049999999999997" customHeight="1" x14ac:dyDescent="0.3">
      <c r="B12" s="3" t="s">
        <v>24</v>
      </c>
      <c r="C12" s="3">
        <v>2349</v>
      </c>
      <c r="D12" s="3">
        <v>1091</v>
      </c>
      <c r="E12" s="3">
        <v>46</v>
      </c>
      <c r="F12" s="3">
        <v>3486</v>
      </c>
      <c r="G12" s="4">
        <v>0.67383820998278798</v>
      </c>
      <c r="H12" s="4">
        <v>0.31296615031554798</v>
      </c>
      <c r="I12" s="4">
        <v>1.31956397016638E-2</v>
      </c>
      <c r="J12" s="3">
        <v>46.445295870583202</v>
      </c>
      <c r="K12" s="3">
        <v>215.30705774518799</v>
      </c>
      <c r="L12" s="3">
        <v>156.6</v>
      </c>
      <c r="M12" s="3">
        <v>72.733333333333306</v>
      </c>
      <c r="N12" s="3">
        <v>2.1530705774518801</v>
      </c>
      <c r="O12" s="15">
        <v>0.46445295870583198</v>
      </c>
      <c r="P12" s="4">
        <v>-0.36087205966724001</v>
      </c>
    </row>
    <row r="13" spans="2:16" ht="40.049999999999997" customHeight="1" x14ac:dyDescent="0.3">
      <c r="B13" s="3" t="s">
        <v>25</v>
      </c>
      <c r="C13" s="3">
        <v>1978</v>
      </c>
      <c r="D13" s="3">
        <v>1013</v>
      </c>
      <c r="E13" s="3">
        <v>33</v>
      </c>
      <c r="F13" s="3">
        <v>3024</v>
      </c>
      <c r="G13" s="4">
        <v>0.65410052910052896</v>
      </c>
      <c r="H13" s="4">
        <v>0.334986772486772</v>
      </c>
      <c r="I13" s="4">
        <v>1.09126984126984E-2</v>
      </c>
      <c r="J13" s="3">
        <v>51.213346814964602</v>
      </c>
      <c r="K13" s="3">
        <v>195.26159921026701</v>
      </c>
      <c r="L13" s="3">
        <v>131.86666666666699</v>
      </c>
      <c r="M13" s="3">
        <v>67.533333333333303</v>
      </c>
      <c r="N13" s="3">
        <v>1.95261599210267</v>
      </c>
      <c r="O13" s="15">
        <v>0.512133468149646</v>
      </c>
      <c r="P13" s="4">
        <v>-0.31911375661375702</v>
      </c>
    </row>
    <row r="14" spans="2:16" ht="40.049999999999997" customHeight="1" x14ac:dyDescent="0.3">
      <c r="B14" s="3" t="s">
        <v>26</v>
      </c>
      <c r="C14" s="3">
        <v>1807</v>
      </c>
      <c r="D14" s="3">
        <v>814</v>
      </c>
      <c r="E14" s="3">
        <v>33</v>
      </c>
      <c r="F14" s="3">
        <v>2654</v>
      </c>
      <c r="G14" s="4">
        <v>0.68085908063300704</v>
      </c>
      <c r="H14" s="4">
        <v>0.30670685757347399</v>
      </c>
      <c r="I14" s="4">
        <v>1.24340617935192E-2</v>
      </c>
      <c r="J14" s="3">
        <v>45.0470392916436</v>
      </c>
      <c r="K14" s="3">
        <v>221.990171990172</v>
      </c>
      <c r="L14" s="3">
        <v>120.466666666667</v>
      </c>
      <c r="M14" s="3">
        <v>54.266666666666701</v>
      </c>
      <c r="N14" s="3">
        <v>2.2199017199017201</v>
      </c>
      <c r="O14" s="15">
        <v>0.45047039291643598</v>
      </c>
      <c r="P14" s="4">
        <v>-0.374152223059533</v>
      </c>
    </row>
    <row r="15" spans="2:16" ht="40.049999999999997" customHeight="1" x14ac:dyDescent="0.3">
      <c r="B15" s="5" t="s">
        <v>27</v>
      </c>
      <c r="C15" s="5">
        <v>8365</v>
      </c>
      <c r="D15" s="5">
        <v>4145</v>
      </c>
      <c r="E15" s="5">
        <v>152</v>
      </c>
      <c r="F15" s="5">
        <v>12662</v>
      </c>
      <c r="G15" s="6">
        <v>0.66063812983730896</v>
      </c>
      <c r="H15" s="6">
        <v>0.32735744748065099</v>
      </c>
      <c r="I15" s="6">
        <v>1.20044226820408E-2</v>
      </c>
      <c r="J15" s="5">
        <v>49.551703526598899</v>
      </c>
      <c r="K15" s="5">
        <v>201.80940892641701</v>
      </c>
      <c r="L15" s="5">
        <v>557.66666666666697</v>
      </c>
      <c r="M15" s="5">
        <v>276.33333333333297</v>
      </c>
      <c r="N15" s="5">
        <v>2.0180940892641699</v>
      </c>
      <c r="O15" s="14">
        <v>0.495517035265989</v>
      </c>
      <c r="P15" s="6">
        <v>-0.33328068235665798</v>
      </c>
    </row>
    <row r="16" spans="2:16" ht="40.049999999999997" customHeight="1" x14ac:dyDescent="0.3">
      <c r="B16" s="3" t="s">
        <v>28</v>
      </c>
      <c r="C16" s="3">
        <v>2166</v>
      </c>
      <c r="D16" s="3">
        <v>626</v>
      </c>
      <c r="E16" s="3">
        <v>278</v>
      </c>
      <c r="F16" s="3">
        <v>3070</v>
      </c>
      <c r="G16" s="4">
        <v>0.70553745928338796</v>
      </c>
      <c r="H16" s="4">
        <v>0.20390879478827401</v>
      </c>
      <c r="I16" s="4">
        <v>9.05537459283388E-2</v>
      </c>
      <c r="J16" s="3">
        <v>28.901200369344402</v>
      </c>
      <c r="K16" s="3">
        <v>346.00638977635799</v>
      </c>
      <c r="L16" s="3">
        <v>144.4</v>
      </c>
      <c r="M16" s="3">
        <v>41.733333333333299</v>
      </c>
      <c r="N16" s="3">
        <v>3.4600638977635798</v>
      </c>
      <c r="O16" s="15">
        <v>0.28901200369344399</v>
      </c>
      <c r="P16" s="4">
        <v>-0.50162866449511401</v>
      </c>
    </row>
    <row r="17" spans="2:16" ht="40.049999999999997" customHeight="1" x14ac:dyDescent="0.3">
      <c r="B17" s="3" t="s">
        <v>29</v>
      </c>
      <c r="C17" s="3">
        <v>2441</v>
      </c>
      <c r="D17" s="3">
        <v>1613</v>
      </c>
      <c r="E17" s="3">
        <v>218</v>
      </c>
      <c r="F17" s="3">
        <v>4272</v>
      </c>
      <c r="G17" s="4">
        <v>0.57139513108614204</v>
      </c>
      <c r="H17" s="4">
        <v>0.377574906367041</v>
      </c>
      <c r="I17" s="4">
        <v>5.10299625468165E-2</v>
      </c>
      <c r="J17" s="3">
        <v>66.079475624743907</v>
      </c>
      <c r="K17" s="3">
        <v>151.33292002479899</v>
      </c>
      <c r="L17" s="3">
        <v>162.73333333333301</v>
      </c>
      <c r="M17" s="3">
        <v>107.533333333333</v>
      </c>
      <c r="N17" s="3">
        <v>1.5133292002479899</v>
      </c>
      <c r="O17" s="15">
        <v>0.66079475624744</v>
      </c>
      <c r="P17" s="4">
        <v>-0.19382022471910099</v>
      </c>
    </row>
    <row r="18" spans="2:16" ht="40.049999999999997" customHeight="1" x14ac:dyDescent="0.3">
      <c r="B18" s="3" t="s">
        <v>30</v>
      </c>
      <c r="C18" s="3">
        <v>1898</v>
      </c>
      <c r="D18" s="3">
        <v>756</v>
      </c>
      <c r="E18" s="3">
        <v>262</v>
      </c>
      <c r="F18" s="3">
        <v>2916</v>
      </c>
      <c r="G18" s="4">
        <v>0.65089163237311398</v>
      </c>
      <c r="H18" s="4">
        <v>0.25925925925925902</v>
      </c>
      <c r="I18" s="4">
        <v>8.9849108367626898E-2</v>
      </c>
      <c r="J18" s="3">
        <v>39.831401475237101</v>
      </c>
      <c r="K18" s="3">
        <v>251.05820105820101</v>
      </c>
      <c r="L18" s="3">
        <v>126.533333333333</v>
      </c>
      <c r="M18" s="3">
        <v>50.4</v>
      </c>
      <c r="N18" s="3">
        <v>2.5105820105820098</v>
      </c>
      <c r="O18" s="15">
        <v>0.39831401475237099</v>
      </c>
      <c r="P18" s="4">
        <v>-0.39163237311385501</v>
      </c>
    </row>
    <row r="19" spans="2:16" ht="40.049999999999997" customHeight="1" x14ac:dyDescent="0.3">
      <c r="B19" s="3" t="s">
        <v>31</v>
      </c>
      <c r="C19" s="3">
        <v>2174</v>
      </c>
      <c r="D19" s="3">
        <v>550</v>
      </c>
      <c r="E19" s="3">
        <v>281</v>
      </c>
      <c r="F19" s="3">
        <v>3005</v>
      </c>
      <c r="G19" s="4">
        <v>0.72346089850249595</v>
      </c>
      <c r="H19" s="4">
        <v>0.183028286189684</v>
      </c>
      <c r="I19" s="4">
        <v>9.3510815307820294E-2</v>
      </c>
      <c r="J19" s="3">
        <v>25.298988040478399</v>
      </c>
      <c r="K19" s="3">
        <v>395.27272727272702</v>
      </c>
      <c r="L19" s="3">
        <v>144.933333333333</v>
      </c>
      <c r="M19" s="3">
        <v>36.6666666666667</v>
      </c>
      <c r="N19" s="3">
        <v>3.95272727272727</v>
      </c>
      <c r="O19" s="15">
        <v>0.25298988040478398</v>
      </c>
      <c r="P19" s="4">
        <v>-0.54043261231281203</v>
      </c>
    </row>
    <row r="20" spans="2:16" ht="40.049999999999997" customHeight="1" x14ac:dyDescent="0.3">
      <c r="B20" s="5" t="s">
        <v>32</v>
      </c>
      <c r="C20" s="5">
        <v>8679</v>
      </c>
      <c r="D20" s="5">
        <v>3545</v>
      </c>
      <c r="E20" s="5">
        <v>1039</v>
      </c>
      <c r="F20" s="5">
        <v>13263</v>
      </c>
      <c r="G20" s="6">
        <v>0.65437683781949796</v>
      </c>
      <c r="H20" s="6">
        <v>0.267284927995175</v>
      </c>
      <c r="I20" s="6">
        <v>7.8338234185327593E-2</v>
      </c>
      <c r="J20" s="5">
        <v>40.845719552943898</v>
      </c>
      <c r="K20" s="5">
        <v>244.82369534555701</v>
      </c>
      <c r="L20" s="5">
        <v>578.6</v>
      </c>
      <c r="M20" s="5">
        <v>236.333333333333</v>
      </c>
      <c r="N20" s="5">
        <v>2.4482369534555701</v>
      </c>
      <c r="O20" s="14">
        <v>0.40845719552943899</v>
      </c>
      <c r="P20" s="6">
        <v>-0.38709190982432301</v>
      </c>
    </row>
    <row r="21" spans="2:16" ht="40.049999999999997" customHeight="1" x14ac:dyDescent="0.3">
      <c r="B21" s="3" t="s">
        <v>33</v>
      </c>
      <c r="C21" s="3">
        <v>1574</v>
      </c>
      <c r="D21" s="3">
        <v>475</v>
      </c>
      <c r="E21" s="3">
        <v>361</v>
      </c>
      <c r="F21" s="3">
        <v>2410</v>
      </c>
      <c r="G21" s="4">
        <v>0.65311203319502098</v>
      </c>
      <c r="H21" s="4">
        <v>0.19709543568464699</v>
      </c>
      <c r="I21" s="4">
        <v>0.149792531120332</v>
      </c>
      <c r="J21" s="3">
        <v>30.1778907242694</v>
      </c>
      <c r="K21" s="3">
        <v>331.36842105263202</v>
      </c>
      <c r="L21" s="3">
        <v>104.933333333333</v>
      </c>
      <c r="M21" s="3">
        <v>31.6666666666667</v>
      </c>
      <c r="N21" s="3">
        <v>3.3136842105263198</v>
      </c>
      <c r="O21" s="15">
        <v>0.30177890724269402</v>
      </c>
      <c r="P21" s="4">
        <v>-0.45601659751037299</v>
      </c>
    </row>
    <row r="22" spans="2:16" ht="40.049999999999997" customHeight="1" x14ac:dyDescent="0.3">
      <c r="B22" s="3" t="s">
        <v>34</v>
      </c>
      <c r="C22" s="3">
        <v>2457</v>
      </c>
      <c r="D22" s="3">
        <v>619</v>
      </c>
      <c r="E22" s="3">
        <v>327</v>
      </c>
      <c r="F22" s="3">
        <v>3403</v>
      </c>
      <c r="G22" s="4">
        <v>0.72200999118424902</v>
      </c>
      <c r="H22" s="4">
        <v>0.18189832500734601</v>
      </c>
      <c r="I22" s="4">
        <v>9.6091683808404396E-2</v>
      </c>
      <c r="J22" s="3">
        <v>25.193325193325201</v>
      </c>
      <c r="K22" s="3">
        <v>396.93053311793199</v>
      </c>
      <c r="L22" s="3">
        <v>163.80000000000001</v>
      </c>
      <c r="M22" s="3">
        <v>41.266666666666701</v>
      </c>
      <c r="N22" s="3">
        <v>3.9693053311793198</v>
      </c>
      <c r="O22" s="15">
        <v>0.251933251933252</v>
      </c>
      <c r="P22" s="4">
        <v>-0.54011166617690298</v>
      </c>
    </row>
    <row r="23" spans="2:16" ht="40.049999999999997" customHeight="1" x14ac:dyDescent="0.3">
      <c r="B23" s="3" t="s">
        <v>35</v>
      </c>
      <c r="C23" s="3">
        <v>1885</v>
      </c>
      <c r="D23" s="3">
        <v>999</v>
      </c>
      <c r="E23" s="3">
        <v>453</v>
      </c>
      <c r="F23" s="3">
        <v>3337</v>
      </c>
      <c r="G23" s="4">
        <v>0.56487863350314604</v>
      </c>
      <c r="H23" s="4">
        <v>0.29937069223853802</v>
      </c>
      <c r="I23" s="4">
        <v>0.135750674258316</v>
      </c>
      <c r="J23" s="3">
        <v>52.9973474801061</v>
      </c>
      <c r="K23" s="3">
        <v>188.68868868868901</v>
      </c>
      <c r="L23" s="3">
        <v>125.666666666667</v>
      </c>
      <c r="M23" s="3">
        <v>66.599999999999994</v>
      </c>
      <c r="N23" s="3">
        <v>1.88688688688689</v>
      </c>
      <c r="O23" s="15">
        <v>0.52997347480106105</v>
      </c>
      <c r="P23" s="4">
        <v>-0.26550794126460903</v>
      </c>
    </row>
    <row r="24" spans="2:16" ht="40.049999999999997" customHeight="1" x14ac:dyDescent="0.3">
      <c r="B24" s="3" t="s">
        <v>36</v>
      </c>
      <c r="C24" s="3">
        <v>2623</v>
      </c>
      <c r="D24" s="3">
        <v>638</v>
      </c>
      <c r="E24" s="3">
        <v>349</v>
      </c>
      <c r="F24" s="3">
        <v>3610</v>
      </c>
      <c r="G24" s="4">
        <v>0.72659279778393304</v>
      </c>
      <c r="H24" s="4">
        <v>0.17673130193905801</v>
      </c>
      <c r="I24" s="4">
        <v>9.66759002770083E-2</v>
      </c>
      <c r="J24" s="3">
        <v>24.323293938238699</v>
      </c>
      <c r="K24" s="3">
        <v>411.12852664576798</v>
      </c>
      <c r="L24" s="3">
        <v>174.86666666666699</v>
      </c>
      <c r="M24" s="3">
        <v>42.533333333333303</v>
      </c>
      <c r="N24" s="3">
        <v>4.1112852664576804</v>
      </c>
      <c r="O24" s="15">
        <v>0.24323293938238699</v>
      </c>
      <c r="P24" s="4">
        <v>-0.54986149584487498</v>
      </c>
    </row>
    <row r="25" spans="2:16" ht="40.049999999999997" customHeight="1" x14ac:dyDescent="0.3">
      <c r="B25" s="5" t="s">
        <v>37</v>
      </c>
      <c r="C25" s="5">
        <v>8539</v>
      </c>
      <c r="D25" s="5">
        <v>2731</v>
      </c>
      <c r="E25" s="5">
        <v>1490</v>
      </c>
      <c r="F25" s="5">
        <v>12760</v>
      </c>
      <c r="G25" s="6">
        <v>0.66920062695924798</v>
      </c>
      <c r="H25" s="6">
        <v>0.21402821316614401</v>
      </c>
      <c r="I25" s="6">
        <v>0.116771159874608</v>
      </c>
      <c r="J25" s="5">
        <v>31.982667759690798</v>
      </c>
      <c r="K25" s="5">
        <v>312.66935188575599</v>
      </c>
      <c r="L25" s="5">
        <v>569.26666666666699</v>
      </c>
      <c r="M25" s="5">
        <v>182.066666666667</v>
      </c>
      <c r="N25" s="5">
        <v>3.12669351885756</v>
      </c>
      <c r="O25" s="14">
        <v>0.31982667759690803</v>
      </c>
      <c r="P25" s="6">
        <v>-0.45517241379310303</v>
      </c>
    </row>
    <row r="26" spans="2:16" ht="40.049999999999997" customHeight="1" x14ac:dyDescent="0.3">
      <c r="B26" s="3" t="s">
        <v>38</v>
      </c>
      <c r="C26" s="3">
        <v>2473</v>
      </c>
      <c r="D26" s="3">
        <v>492</v>
      </c>
      <c r="E26" s="3">
        <v>0</v>
      </c>
      <c r="F26" s="3">
        <v>2965</v>
      </c>
      <c r="G26" s="4">
        <v>0.83406408094435103</v>
      </c>
      <c r="H26" s="4">
        <v>0.165935919055649</v>
      </c>
      <c r="I26" s="4">
        <v>0</v>
      </c>
      <c r="J26" s="3">
        <v>19.894864536999599</v>
      </c>
      <c r="K26" s="3">
        <v>502.64227642276398</v>
      </c>
      <c r="L26" s="3">
        <v>164.86666666666699</v>
      </c>
      <c r="M26" s="3">
        <v>32.799999999999997</v>
      </c>
      <c r="N26" s="3">
        <v>5.0264227642276396</v>
      </c>
      <c r="O26" s="15">
        <v>0.19894864536999601</v>
      </c>
      <c r="P26" s="4">
        <v>-0.66812816188870205</v>
      </c>
    </row>
    <row r="27" spans="2:16" x14ac:dyDescent="0.3">
      <c r="B27" s="7"/>
    </row>
    <row r="28" spans="2:16" ht="18" customHeight="1" x14ac:dyDescent="0.3">
      <c r="B28" s="7" t="s">
        <v>39</v>
      </c>
    </row>
    <row r="29" spans="2:16" ht="18" customHeight="1" x14ac:dyDescent="0.3">
      <c r="B29" s="7" t="s">
        <v>44</v>
      </c>
    </row>
    <row r="30" spans="2:16" ht="18" customHeight="1" x14ac:dyDescent="0.3">
      <c r="B30" s="7" t="s">
        <v>45</v>
      </c>
    </row>
    <row r="31" spans="2:16" ht="18" customHeight="1" x14ac:dyDescent="0.3">
      <c r="B31" s="7"/>
    </row>
    <row r="32" spans="2:16" ht="18" customHeight="1" x14ac:dyDescent="0.3">
      <c r="B32" s="7"/>
    </row>
    <row r="33" spans="2:2" ht="18" customHeight="1" x14ac:dyDescent="0.3">
      <c r="B33" s="7"/>
    </row>
    <row r="34" spans="2:2" ht="18" customHeight="1" x14ac:dyDescent="0.3">
      <c r="B34" s="7"/>
    </row>
    <row r="35" spans="2:2" ht="18" customHeight="1" x14ac:dyDescent="0.3">
      <c r="B35" s="7"/>
    </row>
    <row r="36" spans="2:2" ht="18" customHeight="1" x14ac:dyDescent="0.3">
      <c r="B36" s="7"/>
    </row>
  </sheetData>
  <mergeCells count="5">
    <mergeCell ref="B4:B5"/>
    <mergeCell ref="C4:F4"/>
    <mergeCell ref="G4:I4"/>
    <mergeCell ref="L4:M4"/>
    <mergeCell ref="N4:O4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Vallejo</dc:creator>
  <cp:lastModifiedBy>Enrique Vallejo</cp:lastModifiedBy>
  <dcterms:created xsi:type="dcterms:W3CDTF">2026-07-20T13:07:22Z</dcterms:created>
  <dcterms:modified xsi:type="dcterms:W3CDTF">2026-07-21T22:22:04Z</dcterms:modified>
</cp:coreProperties>
</file>